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93\"/>
    </mc:Choice>
  </mc:AlternateContent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КПК1217693!$A$1:$BM$106</definedName>
  </definedNames>
  <calcPr calcId="162913"/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<sst xmlns="http://schemas.openxmlformats.org/spreadsheetml/2006/main" count="193" uniqueCount="140">
  <si>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</si>
  <si>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</si>
  <si>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</si>
  <si>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</si>
  <si>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</si>
  <si>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</si>
  <si>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</si>
  <si>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</si>
  <si>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</si>
  <si>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</si>
  <si>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</si>
  <si>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</si>
  <si>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</si>
  <si>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</si>
  <si>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</si>
  <si>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</si>
  <si>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</si>
  <si>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</si>
  <si>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</si>
  <si>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</si>
  <si>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</si>
  <si>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</si>
  <si>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</si>
  <si>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</si>
  <si>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</si>
  <si>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</si>
  <si>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</si>
  <si>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</si>
  <si>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</si>
  <si>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</si>
  <si>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</si>
  <si>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</si>
  <si>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</si>
  <si>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</si>
  <si>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</si>
  <si>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</si>
  <si>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</si>
  <si>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</si>
  <si>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</si>
  <si>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</si>
  <si>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</si>
  <si>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</si>
  <si>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</si>
  <si>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</si>
  <si>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</si>
  <si>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</si>
  <si>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</si>
  <si>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</si>
  <si>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</si>
  <si>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</si>
  <si>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</si>
  <si>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</si>
  <si>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</si>
  <si>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</si>
  <si>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</si>
  <si>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</si>
  <si>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</si>
  <si>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</si>
  <si>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</si>
  <si>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</si>
  <si>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</si>
  <si>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</si>
  <si>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</si>
  <si>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</si>
  <si>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</si>
  <si>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</si>
  <si>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Послуги по проведенню геологорозвідувальних робіт</t>
  </si>
  <si>
    <t>Забезпечення охорони об'єкту</t>
  </si>
  <si>
    <t>Утримання Єдиного диспетчерського центру міста</t>
  </si>
  <si>
    <t>Видатки на відшкодування збитків з утримання транзитного містечка та адміністрації гуртожитків</t>
  </si>
  <si>
    <t>Видатки на утримання будівель та споруд</t>
  </si>
  <si>
    <t>УСЬОГО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</si>
  <si>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</si>
  <si>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затрат</t>
  </si>
  <si>
    <t>Z1</t>
  </si>
  <si>
    <t>Кількість штатних одиниць диспетчерської служби</t>
  </si>
  <si>
    <t>од.</t>
  </si>
  <si>
    <t>Штатний розпис на 2023 рік</t>
  </si>
  <si>
    <t>Обсяг видатків на охорону об'єкту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</si>
  <si>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</si>
  <si>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</si>
  <si>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Обсяг видатків на оплату послуг по проведенню геологорозвідувальних робіт</t>
  </si>
  <si>
    <t>Розрахунок до кошторису на 2023 рік</t>
  </si>
  <si>
    <t>Обсяг видатків на утримання транзитного містечка та адміністрації гуртожитків</t>
  </si>
  <si>
    <t>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</si>
  <si>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утримання будівель та споруд за адресою: м. Павлоград, вул. Преображенська, 12а</t>
  </si>
  <si>
    <t>продукту</t>
  </si>
  <si>
    <t>Кількість переданих дзвінків та повідомлень на підприємства</t>
  </si>
  <si>
    <t>Електронна програма диспетчерської служби</t>
  </si>
  <si>
    <t>Кількість прийнятих дзвінків та повідомлень від населення</t>
  </si>
  <si>
    <t>Загальна охоронювальна площа</t>
  </si>
  <si>
    <t>га.</t>
  </si>
  <si>
    <t>Відповідно договору пожертви нерухомога майна від ПРУВОКС №677,679</t>
  </si>
  <si>
    <t>Кількість послуг по проведенню геологорозвідувальних робіт, які необхідно провести</t>
  </si>
  <si>
    <t>Кількість штатних одиниць в транзитному містечку та гуртожитках</t>
  </si>
  <si>
    <t>Штатний розпис КП "Павлограджитлосервіс"</t>
  </si>
  <si>
    <t>Кількість штатних одиниць на утримання будівель та споруд  за адресою: м. Павлоград, вул. Преображенська, 12а</t>
  </si>
  <si>
    <t>Штатний розпис КП "ПАВЛОГРАДТРАНСЕНЕРГО"</t>
  </si>
  <si>
    <t>ефективності</t>
  </si>
  <si>
    <t>Кількість прийнятих дзвінків та повідомлень на 1 працівника</t>
  </si>
  <si>
    <t>Розрахунково ( відношення кількості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</si>
  <si>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</si>
  <si>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дзвінків до штатної чисельності служби)</t>
  </si>
  <si>
    <t>Середні витрати на 1 га охоронювальної площі</t>
  </si>
  <si>
    <t>Розрахунково (відношення видатків передбачених на охоронні послуги до площі об'єкта)</t>
  </si>
  <si>
    <t>Середні витрати на проведення геологорозвідувальних послуг по об`єкту</t>
  </si>
  <si>
    <t>Розрахунково</t>
  </si>
  <si>
    <t>Середні  витрати на утримання однієї штатної одиниці в транзитному містечку та гуртожитках</t>
  </si>
  <si>
    <t>Розрахунково (відношення суми коштів до кількості штатних одиниць)</t>
  </si>
  <si>
    <t>Середні витрати на одну штатну одиницю на утримання будівель та споруд за адресою: м. Павлоград, вул. Преображенська, 12а</t>
  </si>
  <si>
    <t>якості</t>
  </si>
  <si>
    <t>Рівень проведення геологорозвідувальних послуг</t>
  </si>
  <si>
    <t>відс.</t>
  </si>
  <si>
    <t>Рівень виконання послуг з охорони об`єкуту</t>
  </si>
  <si>
    <t>Відсоток прийнятих дзвінків в порівнянні з минулим роком</t>
  </si>
  <si>
    <t>Розрахунково (відношення  запланованої кількості дзвінків в поточному році до прийнятих дзвінків в минулому році)</t>
  </si>
  <si>
    <t>Відсоток переданих дзвінків в порівняні з минулим роком</t>
  </si>
  <si>
    <t>Розрахунково (відношення запланованої кількості дзвінків в поточному році до переданих дзвінків в минулому році)</t>
  </si>
  <si>
    <t>1.Бюджетний Кодекс України від 08.07.2010 р. №2456-VI (зі змінами та доповненнями)._x000D_
2. Закон України "Про благоустрій населених пунктів" від 06.09.2005 р. № 2807-15 (зі змінами)._x000D_
3. Закон України "Про державну допомогу суб'єктам господарювання" від 01.07.2014 р. № 1555-VII._x000D_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
5. Рішення міської ради від 18.08.2020 р. № 2240-71/VIII 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10.Рішення міської ради від 25.04.2023 р. № 991-37/VIII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11.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</si>
  <si>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підвищення ефевтиності роботи підприємств, установ, організацій усіх форм власності на 2021-2024 роки, раціональне використання та збереження майна комунальних підприємств</t>
  </si>
  <si>
    <t>1200000</t>
  </si>
  <si>
    <t>01.05.2023</t>
  </si>
  <si>
    <t>23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</si>
  <si>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</si>
  <si>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</si>
  <si>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</si>
  <si>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</si>
  <si>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</si>
  <si>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</si>
  <si>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</si>
  <si>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</si>
  <si>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</si>
  <si>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</si>
  <si>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</si>
  <si>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1217693</t>
  </si>
  <si>
    <t>Інші заходи, пов`язані з економічною діяльністю</t>
  </si>
  <si>
    <t>Управлiння комунального господарства та будiвництва Павлоградської мiської ради</t>
  </si>
  <si>
    <t>1210000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</si>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</sst>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topLeftCell="A29" zoomScaleNormal="100" zoomScaleSheetLayoutView="100" workbookViewId="0">
      <selection activeCell="BZ19" sqref="BZ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123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124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121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122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120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124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130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137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136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130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134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138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139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135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3869804.55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3869804.55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30.75" customHeight="1" x14ac:dyDescent="0.2">
      <c r="A26" s="105" t="s">
        <v>118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1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5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4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119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132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3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500000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911040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911040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1057913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1057913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1117120.55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1117120.55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283731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283731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88"/>
      <c r="B54" s="88"/>
      <c r="C54" s="88"/>
      <c r="D54" s="89" t="s">
        <v>71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3869804.55</v>
      </c>
      <c r="AD54" s="92"/>
      <c r="AE54" s="92"/>
      <c r="AF54" s="92"/>
      <c r="AG54" s="92"/>
      <c r="AH54" s="92"/>
      <c r="AI54" s="92"/>
      <c r="AJ54" s="92"/>
      <c r="AK54" s="92">
        <v>0</v>
      </c>
      <c r="AL54" s="92"/>
      <c r="AM54" s="92"/>
      <c r="AN54" s="92"/>
      <c r="AO54" s="92"/>
      <c r="AP54" s="92"/>
      <c r="AQ54" s="92"/>
      <c r="AR54" s="92"/>
      <c r="AS54" s="92">
        <f>AC54+AK54</f>
        <v>3869804.55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5" spans="1:79" ht="32.25" customHeight="1" x14ac:dyDescent="0.2"/>
    <row r="56" spans="1:79" ht="15.75" customHeight="1" x14ac:dyDescent="0.2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">
      <c r="A57" s="59" t="s">
        <v>132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29.1" customHeight="1" x14ac:dyDescent="0.2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 x14ac:dyDescent="0.2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 x14ac:dyDescent="0.2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ht="25.5" customHeight="1" x14ac:dyDescent="0.2">
      <c r="A62" s="62">
        <v>1</v>
      </c>
      <c r="B62" s="62"/>
      <c r="C62" s="62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8">
        <v>3869804.55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3869804.55</v>
      </c>
      <c r="AS62" s="58"/>
      <c r="AT62" s="58"/>
      <c r="AU62" s="58"/>
      <c r="AV62" s="58"/>
      <c r="AW62" s="58"/>
      <c r="AX62" s="58"/>
      <c r="AY62" s="58"/>
      <c r="CA62" s="1" t="s">
        <v>16</v>
      </c>
    </row>
    <row r="63" spans="1:79" s="4" customFormat="1" ht="12.75" customHeight="1" x14ac:dyDescent="0.2">
      <c r="A63" s="88"/>
      <c r="B63" s="88"/>
      <c r="C63" s="88"/>
      <c r="D63" s="89" t="s">
        <v>26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3869804.55</v>
      </c>
      <c r="AC63" s="92"/>
      <c r="AD63" s="92"/>
      <c r="AE63" s="92"/>
      <c r="AF63" s="92"/>
      <c r="AG63" s="92"/>
      <c r="AH63" s="92"/>
      <c r="AI63" s="92"/>
      <c r="AJ63" s="92">
        <v>0</v>
      </c>
      <c r="AK63" s="92"/>
      <c r="AL63" s="92"/>
      <c r="AM63" s="92"/>
      <c r="AN63" s="92"/>
      <c r="AO63" s="92"/>
      <c r="AP63" s="92"/>
      <c r="AQ63" s="92"/>
      <c r="AR63" s="92">
        <f>AB63+AJ63</f>
        <v>3869804.55</v>
      </c>
      <c r="AS63" s="92"/>
      <c r="AT63" s="92"/>
      <c r="AU63" s="92"/>
      <c r="AV63" s="92"/>
      <c r="AW63" s="92"/>
      <c r="AX63" s="92"/>
      <c r="AY63" s="92"/>
    </row>
    <row r="65" spans="1:79" ht="15.75" customHeight="1" x14ac:dyDescent="0.2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7" t="s">
        <v>31</v>
      </c>
      <c r="AF68" s="77"/>
      <c r="AG68" s="77"/>
      <c r="AH68" s="77"/>
      <c r="AI68" s="77"/>
      <c r="AJ68" s="77"/>
      <c r="AK68" s="77"/>
      <c r="AL68" s="77"/>
      <c r="AM68" s="77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74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94" t="s">
        <v>73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3" t="s">
        <v>75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76</v>
      </c>
      <c r="AA70" s="73"/>
      <c r="AB70" s="73"/>
      <c r="AC70" s="73"/>
      <c r="AD70" s="73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4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4</v>
      </c>
      <c r="BF70" s="58"/>
      <c r="BG70" s="58"/>
      <c r="BH70" s="58"/>
      <c r="BI70" s="58"/>
      <c r="BJ70" s="58"/>
      <c r="BK70" s="58"/>
      <c r="BL70" s="58"/>
    </row>
    <row r="71" spans="1:79" ht="63.75" customHeight="1" x14ac:dyDescent="0.2">
      <c r="A71" s="62">
        <v>0</v>
      </c>
      <c r="B71" s="62"/>
      <c r="C71" s="62"/>
      <c r="D71" s="62"/>
      <c r="E71" s="62"/>
      <c r="F71" s="62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79</v>
      </c>
      <c r="AA71" s="73"/>
      <c r="AB71" s="73"/>
      <c r="AC71" s="73"/>
      <c r="AD71" s="73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911040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911040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79</v>
      </c>
      <c r="AA72" s="73"/>
      <c r="AB72" s="73"/>
      <c r="AC72" s="73"/>
      <c r="AD72" s="73"/>
      <c r="AE72" s="83" t="s">
        <v>82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500000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500000</v>
      </c>
      <c r="BF72" s="58"/>
      <c r="BG72" s="58"/>
      <c r="BH72" s="58"/>
      <c r="BI72" s="58"/>
      <c r="BJ72" s="58"/>
      <c r="BK72" s="58"/>
      <c r="BL72" s="58"/>
    </row>
    <row r="73" spans="1:79" ht="102" customHeight="1" x14ac:dyDescent="0.2">
      <c r="A73" s="62">
        <v>0</v>
      </c>
      <c r="B73" s="62"/>
      <c r="C73" s="62"/>
      <c r="D73" s="62"/>
      <c r="E73" s="62"/>
      <c r="F73" s="62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76</v>
      </c>
      <c r="AA73" s="73"/>
      <c r="AB73" s="73"/>
      <c r="AC73" s="73"/>
      <c r="AD73" s="73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1117120.55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1117120.55</v>
      </c>
      <c r="BF73" s="58"/>
      <c r="BG73" s="58"/>
      <c r="BH73" s="58"/>
      <c r="BI73" s="58"/>
      <c r="BJ73" s="58"/>
      <c r="BK73" s="58"/>
      <c r="BL73" s="58"/>
    </row>
    <row r="74" spans="1:79" ht="102" customHeight="1" x14ac:dyDescent="0.2">
      <c r="A74" s="62">
        <v>0</v>
      </c>
      <c r="B74" s="62"/>
      <c r="C74" s="62"/>
      <c r="D74" s="62"/>
      <c r="E74" s="62"/>
      <c r="F74" s="62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79</v>
      </c>
      <c r="AA74" s="73"/>
      <c r="AB74" s="73"/>
      <c r="AC74" s="73"/>
      <c r="AD74" s="73"/>
      <c r="AE74" s="83" t="s">
        <v>84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283731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283731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76</v>
      </c>
      <c r="AA76" s="73"/>
      <c r="AB76" s="73"/>
      <c r="AC76" s="73"/>
      <c r="AD76" s="73"/>
      <c r="AE76" s="83" t="s">
        <v>88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8500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8500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76</v>
      </c>
      <c r="AA77" s="73"/>
      <c r="AB77" s="73"/>
      <c r="AC77" s="73"/>
      <c r="AD77" s="73"/>
      <c r="AE77" s="83" t="s">
        <v>88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15000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15000</v>
      </c>
      <c r="BF77" s="58"/>
      <c r="BG77" s="58"/>
      <c r="BH77" s="58"/>
      <c r="BI77" s="58"/>
      <c r="BJ77" s="58"/>
      <c r="BK77" s="58"/>
      <c r="BL77" s="58"/>
    </row>
    <row r="78" spans="1:79" ht="38.25" customHeight="1" x14ac:dyDescent="0.2">
      <c r="A78" s="62">
        <v>0</v>
      </c>
      <c r="B78" s="62"/>
      <c r="C78" s="62"/>
      <c r="D78" s="62"/>
      <c r="E78" s="62"/>
      <c r="F78" s="62"/>
      <c r="G78" s="83" t="s">
        <v>90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91</v>
      </c>
      <c r="AA78" s="73"/>
      <c r="AB78" s="73"/>
      <c r="AC78" s="73"/>
      <c r="AD78" s="73"/>
      <c r="AE78" s="83" t="s">
        <v>92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16.760000000000002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16.760000000000002</v>
      </c>
      <c r="BF78" s="58"/>
      <c r="BG78" s="58"/>
      <c r="BH78" s="58"/>
      <c r="BI78" s="58"/>
      <c r="BJ78" s="58"/>
      <c r="BK78" s="58"/>
      <c r="BL78" s="58"/>
    </row>
    <row r="79" spans="1:79" ht="38.25" customHeight="1" x14ac:dyDescent="0.2">
      <c r="A79" s="62">
        <v>0</v>
      </c>
      <c r="B79" s="62"/>
      <c r="C79" s="62"/>
      <c r="D79" s="62"/>
      <c r="E79" s="62"/>
      <c r="F79" s="62"/>
      <c r="G79" s="83" t="s">
        <v>93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76</v>
      </c>
      <c r="AA79" s="73"/>
      <c r="AB79" s="73"/>
      <c r="AC79" s="73"/>
      <c r="AD79" s="73"/>
      <c r="AE79" s="83" t="s">
        <v>92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10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10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94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76</v>
      </c>
      <c r="AA80" s="73"/>
      <c r="AB80" s="73"/>
      <c r="AC80" s="73"/>
      <c r="AD80" s="73"/>
      <c r="AE80" s="83" t="s">
        <v>95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9.5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9.5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3" t="s">
        <v>96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76</v>
      </c>
      <c r="AA81" s="73"/>
      <c r="AB81" s="73"/>
      <c r="AC81" s="73"/>
      <c r="AD81" s="73"/>
      <c r="AE81" s="83" t="s">
        <v>97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4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4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88">
        <v>0</v>
      </c>
      <c r="B82" s="88"/>
      <c r="C82" s="88"/>
      <c r="D82" s="88"/>
      <c r="E82" s="88"/>
      <c r="F82" s="88"/>
      <c r="G82" s="100" t="s">
        <v>98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7"/>
      <c r="AA82" s="97"/>
      <c r="AB82" s="97"/>
      <c r="AC82" s="97"/>
      <c r="AD82" s="97"/>
      <c r="AE82" s="100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51" customHeight="1" x14ac:dyDescent="0.2">
      <c r="A83" s="62">
        <v>0</v>
      </c>
      <c r="B83" s="62"/>
      <c r="C83" s="62"/>
      <c r="D83" s="62"/>
      <c r="E83" s="62"/>
      <c r="F83" s="62"/>
      <c r="G83" s="83" t="s">
        <v>99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76</v>
      </c>
      <c r="AA83" s="73"/>
      <c r="AB83" s="73"/>
      <c r="AC83" s="73"/>
      <c r="AD83" s="73"/>
      <c r="AE83" s="83" t="s">
        <v>100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3750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3750</v>
      </c>
      <c r="BF83" s="58"/>
      <c r="BG83" s="58"/>
      <c r="BH83" s="58"/>
      <c r="BI83" s="58"/>
      <c r="BJ83" s="58"/>
      <c r="BK83" s="58"/>
      <c r="BL83" s="58"/>
    </row>
    <row r="84" spans="1:64" ht="38.25" customHeight="1" x14ac:dyDescent="0.2">
      <c r="A84" s="62">
        <v>0</v>
      </c>
      <c r="B84" s="62"/>
      <c r="C84" s="62"/>
      <c r="D84" s="62"/>
      <c r="E84" s="62"/>
      <c r="F84" s="62"/>
      <c r="G84" s="83" t="s">
        <v>101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76</v>
      </c>
      <c r="AA84" s="73"/>
      <c r="AB84" s="73"/>
      <c r="AC84" s="73"/>
      <c r="AD84" s="73"/>
      <c r="AE84" s="83" t="s">
        <v>102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2125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2125</v>
      </c>
      <c r="BF84" s="58"/>
      <c r="BG84" s="58"/>
      <c r="BH84" s="58"/>
      <c r="BI84" s="58"/>
      <c r="BJ84" s="58"/>
      <c r="BK84" s="58"/>
      <c r="BL84" s="58"/>
    </row>
    <row r="85" spans="1:64" ht="51" customHeight="1" x14ac:dyDescent="0.2">
      <c r="A85" s="62">
        <v>0</v>
      </c>
      <c r="B85" s="62"/>
      <c r="C85" s="62"/>
      <c r="D85" s="62"/>
      <c r="E85" s="62"/>
      <c r="F85" s="62"/>
      <c r="G85" s="83" t="s">
        <v>103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79</v>
      </c>
      <c r="AA85" s="73"/>
      <c r="AB85" s="73"/>
      <c r="AC85" s="73"/>
      <c r="AD85" s="73"/>
      <c r="AE85" s="83" t="s">
        <v>104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54358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54358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3" t="s">
        <v>105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79</v>
      </c>
      <c r="AA86" s="73"/>
      <c r="AB86" s="73"/>
      <c r="AC86" s="73"/>
      <c r="AD86" s="73"/>
      <c r="AE86" s="83" t="s">
        <v>106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50000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50000</v>
      </c>
      <c r="BF86" s="58"/>
      <c r="BG86" s="58"/>
      <c r="BH86" s="58"/>
      <c r="BI86" s="58"/>
      <c r="BJ86" s="58"/>
      <c r="BK86" s="58"/>
      <c r="BL86" s="58"/>
    </row>
    <row r="87" spans="1:64" ht="38.25" customHeight="1" x14ac:dyDescent="0.2">
      <c r="A87" s="62">
        <v>0</v>
      </c>
      <c r="B87" s="62"/>
      <c r="C87" s="62"/>
      <c r="D87" s="62"/>
      <c r="E87" s="62"/>
      <c r="F87" s="62"/>
      <c r="G87" s="83" t="s">
        <v>107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79</v>
      </c>
      <c r="AA87" s="73"/>
      <c r="AB87" s="73"/>
      <c r="AC87" s="73"/>
      <c r="AD87" s="73"/>
      <c r="AE87" s="83" t="s">
        <v>108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117592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117592</v>
      </c>
      <c r="BF87" s="58"/>
      <c r="BG87" s="58"/>
      <c r="BH87" s="58"/>
      <c r="BI87" s="58"/>
      <c r="BJ87" s="58"/>
      <c r="BK87" s="58"/>
      <c r="BL87" s="58"/>
    </row>
    <row r="88" spans="1:64" ht="38.25" customHeight="1" x14ac:dyDescent="0.2">
      <c r="A88" s="62">
        <v>0</v>
      </c>
      <c r="B88" s="62"/>
      <c r="C88" s="62"/>
      <c r="D88" s="62"/>
      <c r="E88" s="62"/>
      <c r="F88" s="62"/>
      <c r="G88" s="83" t="s">
        <v>109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79</v>
      </c>
      <c r="AA88" s="73"/>
      <c r="AB88" s="73"/>
      <c r="AC88" s="73"/>
      <c r="AD88" s="73"/>
      <c r="AE88" s="83" t="s">
        <v>108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70933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70933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0" t="s">
        <v>110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12.75" customHeight="1" x14ac:dyDescent="0.2">
      <c r="A90" s="62">
        <v>0</v>
      </c>
      <c r="B90" s="62"/>
      <c r="C90" s="62"/>
      <c r="D90" s="62"/>
      <c r="E90" s="62"/>
      <c r="F90" s="62"/>
      <c r="G90" s="83" t="s">
        <v>111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112</v>
      </c>
      <c r="AA90" s="73"/>
      <c r="AB90" s="73"/>
      <c r="AC90" s="73"/>
      <c r="AD90" s="73"/>
      <c r="AE90" s="83" t="s">
        <v>106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100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100</v>
      </c>
      <c r="BF90" s="58"/>
      <c r="BG90" s="58"/>
      <c r="BH90" s="58"/>
      <c r="BI90" s="58"/>
      <c r="BJ90" s="58"/>
      <c r="BK90" s="58"/>
      <c r="BL90" s="58"/>
    </row>
    <row r="91" spans="1:64" ht="12.75" customHeight="1" x14ac:dyDescent="0.2">
      <c r="A91" s="62">
        <v>0</v>
      </c>
      <c r="B91" s="62"/>
      <c r="C91" s="62"/>
      <c r="D91" s="62"/>
      <c r="E91" s="62"/>
      <c r="F91" s="62"/>
      <c r="G91" s="83" t="s">
        <v>113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112</v>
      </c>
      <c r="AA91" s="73"/>
      <c r="AB91" s="73"/>
      <c r="AC91" s="73"/>
      <c r="AD91" s="73"/>
      <c r="AE91" s="83" t="s">
        <v>106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100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100</v>
      </c>
      <c r="BF91" s="58"/>
      <c r="BG91" s="58"/>
      <c r="BH91" s="58"/>
      <c r="BI91" s="58"/>
      <c r="BJ91" s="58"/>
      <c r="BK91" s="58"/>
      <c r="BL91" s="58"/>
    </row>
    <row r="92" spans="1:64" ht="51" customHeight="1" x14ac:dyDescent="0.2">
      <c r="A92" s="62">
        <v>0</v>
      </c>
      <c r="B92" s="62"/>
      <c r="C92" s="62"/>
      <c r="D92" s="62"/>
      <c r="E92" s="62"/>
      <c r="F92" s="62"/>
      <c r="G92" s="83" t="s">
        <v>114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112</v>
      </c>
      <c r="AA92" s="73"/>
      <c r="AB92" s="73"/>
      <c r="AC92" s="73"/>
      <c r="AD92" s="73"/>
      <c r="AE92" s="83" t="s">
        <v>115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44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44</v>
      </c>
      <c r="BF92" s="58"/>
      <c r="BG92" s="58"/>
      <c r="BH92" s="58"/>
      <c r="BI92" s="58"/>
      <c r="BJ92" s="58"/>
      <c r="BK92" s="58"/>
      <c r="BL92" s="58"/>
    </row>
    <row r="93" spans="1:64" ht="51" customHeight="1" x14ac:dyDescent="0.2">
      <c r="A93" s="62">
        <v>0</v>
      </c>
      <c r="B93" s="62"/>
      <c r="C93" s="62"/>
      <c r="D93" s="62"/>
      <c r="E93" s="62"/>
      <c r="F93" s="62"/>
      <c r="G93" s="83" t="s">
        <v>116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112</v>
      </c>
      <c r="AA93" s="73"/>
      <c r="AB93" s="73"/>
      <c r="AC93" s="73"/>
      <c r="AD93" s="73"/>
      <c r="AE93" s="83" t="s">
        <v>117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290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290</v>
      </c>
      <c r="BF93" s="58"/>
      <c r="BG93" s="58"/>
      <c r="BH93" s="58"/>
      <c r="BI93" s="58"/>
      <c r="BJ93" s="58"/>
      <c r="BK93" s="58"/>
      <c r="BL93" s="58"/>
    </row>
    <row r="94" spans="1:64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16.5" customHeight="1" x14ac:dyDescent="0.2">
      <c r="A96" s="112" t="s">
        <v>126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5"/>
      <c r="AO96" s="114" t="s">
        <v>128</v>
      </c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</row>
    <row r="97" spans="1:59" x14ac:dyDescent="0.2">
      <c r="W97" s="76" t="s">
        <v>5</v>
      </c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O97" s="76" t="s">
        <v>63</v>
      </c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</row>
    <row r="98" spans="1:59" ht="15.75" customHeight="1" x14ac:dyDescent="0.2">
      <c r="A98" s="74" t="s">
        <v>3</v>
      </c>
      <c r="B98" s="74"/>
      <c r="C98" s="74"/>
      <c r="D98" s="74"/>
      <c r="E98" s="74"/>
      <c r="F98" s="74"/>
    </row>
    <row r="99" spans="1:59" ht="13.15" customHeight="1" x14ac:dyDescent="0.2">
      <c r="A99" s="109" t="s">
        <v>125</v>
      </c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</row>
    <row r="100" spans="1:59" x14ac:dyDescent="0.2">
      <c r="A100" s="81" t="s">
        <v>46</v>
      </c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</row>
    <row r="101" spans="1:59" ht="10.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15.75" customHeight="1" x14ac:dyDescent="0.2">
      <c r="A102" s="112" t="s">
        <v>127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5"/>
      <c r="AO102" s="114" t="s">
        <v>129</v>
      </c>
      <c r="AP102" s="115"/>
      <c r="AQ102" s="115"/>
      <c r="AR102" s="115"/>
      <c r="AS102" s="115"/>
      <c r="AT102" s="115"/>
      <c r="AU102" s="115"/>
      <c r="AV102" s="115"/>
      <c r="AW102" s="115"/>
      <c r="AX102" s="115"/>
      <c r="AY102" s="115"/>
      <c r="AZ102" s="115"/>
      <c r="BA102" s="115"/>
      <c r="BB102" s="115"/>
      <c r="BC102" s="115"/>
      <c r="BD102" s="115"/>
      <c r="BE102" s="115"/>
      <c r="BF102" s="115"/>
      <c r="BG102" s="115"/>
    </row>
    <row r="103" spans="1:59" x14ac:dyDescent="0.2">
      <c r="W103" s="76" t="s">
        <v>5</v>
      </c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O103" s="76" t="s">
        <v>63</v>
      </c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</row>
    <row r="104" spans="1:59" x14ac:dyDescent="0.2">
      <c r="A104" s="116">
        <v>45049</v>
      </c>
      <c r="B104" s="82"/>
      <c r="C104" s="82"/>
      <c r="D104" s="82"/>
      <c r="E104" s="82"/>
      <c r="F104" s="82"/>
      <c r="G104" s="82"/>
      <c r="H104" s="82"/>
    </row>
    <row r="105" spans="1:59" x14ac:dyDescent="0.2">
      <c r="A105" s="76" t="s">
        <v>44</v>
      </c>
      <c r="B105" s="76"/>
      <c r="C105" s="76"/>
      <c r="D105" s="76"/>
      <c r="E105" s="76"/>
      <c r="F105" s="76"/>
      <c r="G105" s="76"/>
      <c r="H105" s="76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">
      <c r="A106" s="24" t="s">
        <v>45</v>
      </c>
    </row>
  </sheetData>
  <mergeCells count="348">
    <mergeCell ref="BE93:BL93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8:C59"/>
    <mergeCell ref="D60:AA60"/>
    <mergeCell ref="AB60:AI60"/>
    <mergeCell ref="W103:AM103"/>
    <mergeCell ref="A67:F67"/>
    <mergeCell ref="A68:F68"/>
    <mergeCell ref="Z68:AD68"/>
    <mergeCell ref="A65:BL65"/>
    <mergeCell ref="A66:F66"/>
    <mergeCell ref="AE66:AN66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8:AY59"/>
    <mergeCell ref="AO2:BL2"/>
    <mergeCell ref="AO6:BF6"/>
    <mergeCell ref="AO4:BL4"/>
    <mergeCell ref="AO5:BL5"/>
    <mergeCell ref="AO3:BL3"/>
    <mergeCell ref="A34:BL34"/>
    <mergeCell ref="A57:AY57"/>
    <mergeCell ref="A40:F40"/>
    <mergeCell ref="A37:BL37"/>
    <mergeCell ref="Z67:AD67"/>
    <mergeCell ref="AE67:AN67"/>
    <mergeCell ref="AE68:AN68"/>
    <mergeCell ref="D58:AA59"/>
    <mergeCell ref="AB58:AI59"/>
    <mergeCell ref="AJ58:AQ59"/>
    <mergeCell ref="AO97:BG97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A98:F98"/>
    <mergeCell ref="A69:F69"/>
    <mergeCell ref="Z69:AD69"/>
    <mergeCell ref="AE69:AN69"/>
    <mergeCell ref="A96:V96"/>
    <mergeCell ref="W96:AM96"/>
    <mergeCell ref="W97:AM97"/>
    <mergeCell ref="G69:Y69"/>
    <mergeCell ref="A72:F72"/>
    <mergeCell ref="G72:Y72"/>
    <mergeCell ref="A62:C62"/>
    <mergeCell ref="D62:AA62"/>
    <mergeCell ref="AB62:AI62"/>
    <mergeCell ref="AJ62:AQ62"/>
    <mergeCell ref="AW66:BD66"/>
    <mergeCell ref="AO96:BG96"/>
    <mergeCell ref="BE66:BL66"/>
    <mergeCell ref="G67:Y67"/>
    <mergeCell ref="G68:Y68"/>
    <mergeCell ref="AO67:AV67"/>
    <mergeCell ref="AR62:AY62"/>
    <mergeCell ref="Z66:AD66"/>
    <mergeCell ref="G66:Y66"/>
    <mergeCell ref="A35:BL35"/>
    <mergeCell ref="G39:BL39"/>
    <mergeCell ref="G40:BL40"/>
    <mergeCell ref="A41:F41"/>
    <mergeCell ref="A47:C47"/>
    <mergeCell ref="A48:C48"/>
    <mergeCell ref="G41:BL41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55" priority="57" stopIfTrue="1" operator="equal">
      <formula>$G68</formula>
    </cfRule>
  </conditionalFormatting>
  <conditionalFormatting sqref="D49">
    <cfRule type="cellIs" dxfId="54" priority="58" stopIfTrue="1" operator="equal">
      <formula>$D48</formula>
    </cfRule>
  </conditionalFormatting>
  <conditionalFormatting sqref="A69:F69">
    <cfRule type="cellIs" dxfId="53" priority="59" stopIfTrue="1" operator="equal">
      <formula>0</formula>
    </cfRule>
  </conditionalFormatting>
  <conditionalFormatting sqref="D50">
    <cfRule type="cellIs" dxfId="52" priority="56" stopIfTrue="1" operator="equal">
      <formula>$D49</formula>
    </cfRule>
  </conditionalFormatting>
  <conditionalFormatting sqref="D51">
    <cfRule type="cellIs" dxfId="51" priority="55" stopIfTrue="1" operator="equal">
      <formula>$D50</formula>
    </cfRule>
  </conditionalFormatting>
  <conditionalFormatting sqref="D52">
    <cfRule type="cellIs" dxfId="50" priority="54" stopIfTrue="1" operator="equal">
      <formula>$D51</formula>
    </cfRule>
  </conditionalFormatting>
  <conditionalFormatting sqref="D53">
    <cfRule type="cellIs" dxfId="49" priority="53" stopIfTrue="1" operator="equal">
      <formula>$D52</formula>
    </cfRule>
  </conditionalFormatting>
  <conditionalFormatting sqref="D54">
    <cfRule type="cellIs" dxfId="48" priority="52" stopIfTrue="1" operator="equal">
      <formula>$D53</formula>
    </cfRule>
  </conditionalFormatting>
  <conditionalFormatting sqref="G70">
    <cfRule type="cellIs" dxfId="47" priority="49" stopIfTrue="1" operator="equal">
      <formula>$G69</formula>
    </cfRule>
  </conditionalFormatting>
  <conditionalFormatting sqref="A70:F70">
    <cfRule type="cellIs" dxfId="46" priority="50" stopIfTrue="1" operator="equal">
      <formula>0</formula>
    </cfRule>
  </conditionalFormatting>
  <conditionalFormatting sqref="G71">
    <cfRule type="cellIs" dxfId="45" priority="47" stopIfTrue="1" operator="equal">
      <formula>$G70</formula>
    </cfRule>
  </conditionalFormatting>
  <conditionalFormatting sqref="A71:F71">
    <cfRule type="cellIs" dxfId="44" priority="48" stopIfTrue="1" operator="equal">
      <formula>0</formula>
    </cfRule>
  </conditionalFormatting>
  <conditionalFormatting sqref="G72">
    <cfRule type="cellIs" dxfId="43" priority="45" stopIfTrue="1" operator="equal">
      <formula>$G71</formula>
    </cfRule>
  </conditionalFormatting>
  <conditionalFormatting sqref="A72:F72">
    <cfRule type="cellIs" dxfId="42" priority="46" stopIfTrue="1" operator="equal">
      <formula>0</formula>
    </cfRule>
  </conditionalFormatting>
  <conditionalFormatting sqref="G73">
    <cfRule type="cellIs" dxfId="41" priority="43" stopIfTrue="1" operator="equal">
      <formula>$G72</formula>
    </cfRule>
  </conditionalFormatting>
  <conditionalFormatting sqref="A73:F73">
    <cfRule type="cellIs" dxfId="40" priority="44" stopIfTrue="1" operator="equal">
      <formula>0</formula>
    </cfRule>
  </conditionalFormatting>
  <conditionalFormatting sqref="G74">
    <cfRule type="cellIs" dxfId="39" priority="41" stopIfTrue="1" operator="equal">
      <formula>$G73</formula>
    </cfRule>
  </conditionalFormatting>
  <conditionalFormatting sqref="A74:F74">
    <cfRule type="cellIs" dxfId="38" priority="42" stopIfTrue="1" operator="equal">
      <formula>0</formula>
    </cfRule>
  </conditionalFormatting>
  <conditionalFormatting sqref="G75">
    <cfRule type="cellIs" dxfId="37" priority="39" stopIfTrue="1" operator="equal">
      <formula>$G74</formula>
    </cfRule>
  </conditionalFormatting>
  <conditionalFormatting sqref="A75:F75">
    <cfRule type="cellIs" dxfId="36" priority="40" stopIfTrue="1" operator="equal">
      <formula>0</formula>
    </cfRule>
  </conditionalFormatting>
  <conditionalFormatting sqref="G76">
    <cfRule type="cellIs" dxfId="35" priority="37" stopIfTrue="1" operator="equal">
      <formula>$G75</formula>
    </cfRule>
  </conditionalFormatting>
  <conditionalFormatting sqref="A76:F76">
    <cfRule type="cellIs" dxfId="34" priority="38" stopIfTrue="1" operator="equal">
      <formula>0</formula>
    </cfRule>
  </conditionalFormatting>
  <conditionalFormatting sqref="G77">
    <cfRule type="cellIs" dxfId="33" priority="35" stopIfTrue="1" operator="equal">
      <formula>$G76</formula>
    </cfRule>
  </conditionalFormatting>
  <conditionalFormatting sqref="A77:F77">
    <cfRule type="cellIs" dxfId="32" priority="36" stopIfTrue="1" operator="equal">
      <formula>0</formula>
    </cfRule>
  </conditionalFormatting>
  <conditionalFormatting sqref="G78">
    <cfRule type="cellIs" dxfId="31" priority="33" stopIfTrue="1" operator="equal">
      <formula>$G77</formula>
    </cfRule>
  </conditionalFormatting>
  <conditionalFormatting sqref="A78:F78">
    <cfRule type="cellIs" dxfId="30" priority="34" stopIfTrue="1" operator="equal">
      <formula>0</formula>
    </cfRule>
  </conditionalFormatting>
  <conditionalFormatting sqref="G79">
    <cfRule type="cellIs" dxfId="29" priority="31" stopIfTrue="1" operator="equal">
      <formula>$G78</formula>
    </cfRule>
  </conditionalFormatting>
  <conditionalFormatting sqref="A79:F79">
    <cfRule type="cellIs" dxfId="28" priority="32" stopIfTrue="1" operator="equal">
      <formula>0</formula>
    </cfRule>
  </conditionalFormatting>
  <conditionalFormatting sqref="G80">
    <cfRule type="cellIs" dxfId="27" priority="29" stopIfTrue="1" operator="equal">
      <formula>$G79</formula>
    </cfRule>
  </conditionalFormatting>
  <conditionalFormatting sqref="A80:F80">
    <cfRule type="cellIs" dxfId="26" priority="30" stopIfTrue="1" operator="equal">
      <formula>0</formula>
    </cfRule>
  </conditionalFormatting>
  <conditionalFormatting sqref="G81">
    <cfRule type="cellIs" dxfId="25" priority="27" stopIfTrue="1" operator="equal">
      <formula>$G80</formula>
    </cfRule>
  </conditionalFormatting>
  <conditionalFormatting sqref="A81:F81">
    <cfRule type="cellIs" dxfId="24" priority="28" stopIfTrue="1" operator="equal">
      <formula>0</formula>
    </cfRule>
  </conditionalFormatting>
  <conditionalFormatting sqref="G82">
    <cfRule type="cellIs" dxfId="23" priority="25" stopIfTrue="1" operator="equal">
      <formula>$G81</formula>
    </cfRule>
  </conditionalFormatting>
  <conditionalFormatting sqref="A82:F82">
    <cfRule type="cellIs" dxfId="22" priority="26" stopIfTrue="1" operator="equal">
      <formula>0</formula>
    </cfRule>
  </conditionalFormatting>
  <conditionalFormatting sqref="G83">
    <cfRule type="cellIs" dxfId="21" priority="23" stopIfTrue="1" operator="equal">
      <formula>$G82</formula>
    </cfRule>
  </conditionalFormatting>
  <conditionalFormatting sqref="A83:F83">
    <cfRule type="cellIs" dxfId="20" priority="24" stopIfTrue="1" operator="equal">
      <formula>0</formula>
    </cfRule>
  </conditionalFormatting>
  <conditionalFormatting sqref="G84">
    <cfRule type="cellIs" dxfId="19" priority="21" stopIfTrue="1" operator="equal">
      <formula>$G83</formula>
    </cfRule>
  </conditionalFormatting>
  <conditionalFormatting sqref="A84:F84">
    <cfRule type="cellIs" dxfId="18" priority="22" stopIfTrue="1" operator="equal">
      <formula>0</formula>
    </cfRule>
  </conditionalFormatting>
  <conditionalFormatting sqref="G85">
    <cfRule type="cellIs" dxfId="17" priority="19" stopIfTrue="1" operator="equal">
      <formula>$G84</formula>
    </cfRule>
  </conditionalFormatting>
  <conditionalFormatting sqref="A85:F85">
    <cfRule type="cellIs" dxfId="16" priority="20" stopIfTrue="1" operator="equal">
      <formula>0</formula>
    </cfRule>
  </conditionalFormatting>
  <conditionalFormatting sqref="G86">
    <cfRule type="cellIs" dxfId="15" priority="17" stopIfTrue="1" operator="equal">
      <formula>$G85</formula>
    </cfRule>
  </conditionalFormatting>
  <conditionalFormatting sqref="A86:F86">
    <cfRule type="cellIs" dxfId="14" priority="18" stopIfTrue="1" operator="equal">
      <formula>0</formula>
    </cfRule>
  </conditionalFormatting>
  <conditionalFormatting sqref="G87">
    <cfRule type="cellIs" dxfId="13" priority="15" stopIfTrue="1" operator="equal">
      <formula>$G86</formula>
    </cfRule>
  </conditionalFormatting>
  <conditionalFormatting sqref="A87:F87">
    <cfRule type="cellIs" dxfId="12" priority="16" stopIfTrue="1" operator="equal">
      <formula>0</formula>
    </cfRule>
  </conditionalFormatting>
  <conditionalFormatting sqref="G88">
    <cfRule type="cellIs" dxfId="11" priority="13" stopIfTrue="1" operator="equal">
      <formula>$G87</formula>
    </cfRule>
  </conditionalFormatting>
  <conditionalFormatting sqref="A88:F88">
    <cfRule type="cellIs" dxfId="10" priority="14" stopIfTrue="1" operator="equal">
      <formula>0</formula>
    </cfRule>
  </conditionalFormatting>
  <conditionalFormatting sqref="G89">
    <cfRule type="cellIs" dxfId="9" priority="11" stopIfTrue="1" operator="equal">
      <formula>$G88</formula>
    </cfRule>
  </conditionalFormatting>
  <conditionalFormatting sqref="A89:F89">
    <cfRule type="cellIs" dxfId="8" priority="12" stopIfTrue="1" operator="equal">
      <formula>0</formula>
    </cfRule>
  </conditionalFormatting>
  <conditionalFormatting sqref="G90">
    <cfRule type="cellIs" dxfId="7" priority="9" stopIfTrue="1" operator="equal">
      <formula>$G89</formula>
    </cfRule>
  </conditionalFormatting>
  <conditionalFormatting sqref="A90:F90">
    <cfRule type="cellIs" dxfId="6" priority="10" stopIfTrue="1" operator="equal">
      <formula>0</formula>
    </cfRule>
  </conditionalFormatting>
  <conditionalFormatting sqref="G91">
    <cfRule type="cellIs" dxfId="5" priority="7" stopIfTrue="1" operator="equal">
      <formula>$G90</formula>
    </cfRule>
  </conditionalFormatting>
  <conditionalFormatting sqref="A91:F91">
    <cfRule type="cellIs" dxfId="4" priority="8" stopIfTrue="1" operator="equal">
      <formula>0</formula>
    </cfRule>
  </conditionalFormatting>
  <conditionalFormatting sqref="G92">
    <cfRule type="cellIs" dxfId="3" priority="5" stopIfTrue="1" operator="equal">
      <formula>$G91</formula>
    </cfRule>
  </conditionalFormatting>
  <conditionalFormatting sqref="A92:F92">
    <cfRule type="cellIs" dxfId="2" priority="6" stopIfTrue="1" operator="equal">
      <formula>0</formula>
    </cfRule>
  </conditionalFormatting>
  <conditionalFormatting sqref="G93">
    <cfRule type="cellIs" dxfId="1" priority="3" stopIfTrue="1" operator="equal">
      <formula>$G92</formula>
    </cfRule>
  </conditionalFormatting>
  <conditionalFormatting sqref="A93:F9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КПК1217693</vt:lpstr>
      <vt:lpstr>КПК1217693!Область_друку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2023-05-04T05:31:05Z</cp:lastPrinted>
  <dcterms:created xsi:type="dcterms:W3CDTF">2016-08-15T09:54:21Z</dcterms:created>
  <dcterms:modified xsi:type="dcterms:W3CDTF">2023-05-04T05:31:35Z</dcterms:modified>
</cp:coreProperties>
</file>